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8855" windowHeight="81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23" i="1"/>
  <c r="Q23"/>
  <c r="O4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3"/>
  <c r="O2"/>
  <c r="N23"/>
  <c r="M23"/>
  <c r="L23"/>
  <c r="K24"/>
  <c r="K23"/>
  <c r="J23"/>
  <c r="I23"/>
  <c r="N24"/>
  <c r="A4"/>
  <c r="A3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</calcChain>
</file>

<file path=xl/sharedStrings.xml><?xml version="1.0" encoding="utf-8"?>
<sst xmlns="http://schemas.openxmlformats.org/spreadsheetml/2006/main" count="88" uniqueCount="45">
  <si>
    <t>Faldor</t>
  </si>
  <si>
    <t>A</t>
  </si>
  <si>
    <t>Пункт назначения</t>
  </si>
  <si>
    <t>Космопрт</t>
  </si>
  <si>
    <t>Население</t>
  </si>
  <si>
    <t>Т.У.</t>
  </si>
  <si>
    <t>Закон</t>
  </si>
  <si>
    <t>Datrillian</t>
  </si>
  <si>
    <t>E</t>
  </si>
  <si>
    <t>Elixabeth</t>
  </si>
  <si>
    <t>GG</t>
  </si>
  <si>
    <t>B</t>
  </si>
  <si>
    <t>Grote</t>
  </si>
  <si>
    <t>Smoug</t>
  </si>
  <si>
    <t>C</t>
  </si>
  <si>
    <t>Wardn</t>
  </si>
  <si>
    <t>Zaibon</t>
  </si>
  <si>
    <t>Carse</t>
  </si>
  <si>
    <t>Resten</t>
  </si>
  <si>
    <t>Quiru</t>
  </si>
  <si>
    <t>Cogri</t>
  </si>
  <si>
    <t>Equus</t>
  </si>
  <si>
    <t>Vreibefger</t>
  </si>
  <si>
    <t>D</t>
  </si>
  <si>
    <t>Tureded</t>
  </si>
  <si>
    <t>Echiste</t>
  </si>
  <si>
    <t>WW</t>
  </si>
  <si>
    <t>Rech</t>
  </si>
  <si>
    <t>Regina</t>
  </si>
  <si>
    <t>Flamarion</t>
  </si>
  <si>
    <t>Yori</t>
  </si>
  <si>
    <t>Derchon</t>
  </si>
  <si>
    <t>Космопорт</t>
  </si>
  <si>
    <t>Топливо</t>
  </si>
  <si>
    <t>Расходы</t>
  </si>
  <si>
    <t>Пасажиры</t>
  </si>
  <si>
    <t>Почта/Экскл</t>
  </si>
  <si>
    <t>Фрахт</t>
  </si>
  <si>
    <t>Доходы</t>
  </si>
  <si>
    <t>Итого</t>
  </si>
  <si>
    <t>Обслуж.</t>
  </si>
  <si>
    <t>Tenalphi</t>
  </si>
  <si>
    <t>Порт</t>
  </si>
  <si>
    <t xml:space="preserve">Полет </t>
  </si>
  <si>
    <t>Дней: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</si>
</sst>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0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"/>
  <sheetViews>
    <sheetView tabSelected="1" topLeftCell="D1" workbookViewId="0">
      <selection activeCell="R24" sqref="R24"/>
    </sheetView>
  </sheetViews>
  <sheetFormatPr defaultRowHeight="15"/>
  <cols>
    <col min="1" max="1" width="6.5703125" customWidth="1"/>
    <col min="2" max="2" width="19.7109375" customWidth="1"/>
    <col min="3" max="3" width="10.28515625" style="1" customWidth="1"/>
    <col min="4" max="4" width="11.42578125" style="1" customWidth="1"/>
    <col min="5" max="5" width="12.5703125" style="1" customWidth="1"/>
    <col min="6" max="6" width="8.140625" style="1" customWidth="1"/>
    <col min="7" max="7" width="6.85546875" style="1" customWidth="1"/>
    <col min="8" max="8" width="5.28515625" style="1" customWidth="1"/>
    <col min="9" max="10" width="10.42578125" style="1" customWidth="1"/>
    <col min="11" max="11" width="12.140625" style="1" customWidth="1"/>
    <col min="12" max="12" width="11.7109375" style="1" customWidth="1"/>
    <col min="13" max="13" width="12.28515625" style="1" customWidth="1"/>
    <col min="14" max="14" width="11.5703125" style="1" customWidth="1"/>
    <col min="15" max="15" width="11.140625" style="1" customWidth="1"/>
    <col min="16" max="16" width="9.140625" style="1"/>
    <col min="17" max="17" width="10" style="2" customWidth="1"/>
    <col min="18" max="18" width="10.42578125" style="2" customWidth="1"/>
  </cols>
  <sheetData>
    <row r="1" spans="1:18" s="1" customFormat="1">
      <c r="A1" s="10"/>
      <c r="B1" s="10" t="s">
        <v>2</v>
      </c>
      <c r="C1" s="10" t="s">
        <v>3</v>
      </c>
      <c r="D1" s="10" t="s">
        <v>4</v>
      </c>
      <c r="E1" s="10" t="s">
        <v>6</v>
      </c>
      <c r="F1" s="10" t="s">
        <v>5</v>
      </c>
      <c r="G1" s="10"/>
      <c r="H1" s="10"/>
      <c r="I1" s="10" t="s">
        <v>32</v>
      </c>
      <c r="J1" s="10" t="s">
        <v>33</v>
      </c>
      <c r="K1" s="10" t="s">
        <v>40</v>
      </c>
      <c r="L1" s="10" t="s">
        <v>35</v>
      </c>
      <c r="M1" s="10" t="s">
        <v>36</v>
      </c>
      <c r="N1" s="10" t="s">
        <v>37</v>
      </c>
      <c r="O1" s="10" t="s">
        <v>39</v>
      </c>
      <c r="Q1" s="2" t="s">
        <v>43</v>
      </c>
      <c r="R1" s="2" t="s">
        <v>42</v>
      </c>
    </row>
    <row r="2" spans="1:18">
      <c r="A2" s="3">
        <v>0</v>
      </c>
      <c r="B2" s="3" t="s">
        <v>29</v>
      </c>
      <c r="C2" s="4" t="s">
        <v>11</v>
      </c>
      <c r="D2" s="4">
        <v>5</v>
      </c>
      <c r="E2" s="5">
        <v>4</v>
      </c>
      <c r="F2" s="4" t="s">
        <v>11</v>
      </c>
      <c r="G2" s="4"/>
      <c r="H2" s="4"/>
      <c r="I2" s="11"/>
      <c r="J2" s="11"/>
      <c r="K2" s="11"/>
      <c r="L2" s="11">
        <v>0</v>
      </c>
      <c r="M2" s="12"/>
      <c r="N2" s="11">
        <v>6000</v>
      </c>
      <c r="O2" s="4">
        <f>L2+M2+N2-I2-J2-K2</f>
        <v>6000</v>
      </c>
      <c r="Q2" s="2">
        <v>1</v>
      </c>
    </row>
    <row r="3" spans="1:18">
      <c r="A3" s="3">
        <f>A1+1</f>
        <v>1</v>
      </c>
      <c r="B3" s="3" t="s">
        <v>0</v>
      </c>
      <c r="C3" s="4" t="s">
        <v>8</v>
      </c>
      <c r="D3" s="4">
        <v>6</v>
      </c>
      <c r="E3" s="5">
        <v>7</v>
      </c>
      <c r="F3" s="4">
        <v>2</v>
      </c>
      <c r="G3" s="4"/>
      <c r="H3" s="4"/>
      <c r="I3" s="11">
        <v>0</v>
      </c>
      <c r="J3" s="11">
        <v>3400</v>
      </c>
      <c r="K3" s="11">
        <v>0</v>
      </c>
      <c r="L3" s="13">
        <v>24000</v>
      </c>
      <c r="M3" s="12"/>
      <c r="N3" s="11">
        <v>6000</v>
      </c>
      <c r="O3" s="4">
        <f>O2+L3+M3+N3-I3-J3-K3</f>
        <v>32600</v>
      </c>
      <c r="Q3" s="2">
        <v>2</v>
      </c>
      <c r="R3" s="2">
        <v>4</v>
      </c>
    </row>
    <row r="4" spans="1:18">
      <c r="A4" s="3">
        <f>A3+1</f>
        <v>2</v>
      </c>
      <c r="B4" s="3" t="s">
        <v>7</v>
      </c>
      <c r="C4" s="4" t="s">
        <v>8</v>
      </c>
      <c r="D4" s="4">
        <v>6</v>
      </c>
      <c r="E4" s="6">
        <v>3</v>
      </c>
      <c r="F4" s="4">
        <v>8</v>
      </c>
      <c r="G4" s="4" t="s">
        <v>10</v>
      </c>
      <c r="H4" s="4"/>
      <c r="I4" s="11">
        <v>0</v>
      </c>
      <c r="J4" s="11">
        <v>0</v>
      </c>
      <c r="K4" s="11">
        <v>0</v>
      </c>
      <c r="L4" s="11">
        <v>18000</v>
      </c>
      <c r="M4" s="11">
        <v>0</v>
      </c>
      <c r="N4" s="11">
        <v>6000</v>
      </c>
      <c r="O4" s="4">
        <f t="shared" ref="O4:O22" si="0">O3+L4+M4+N4-I4-J4-K4</f>
        <v>56600</v>
      </c>
      <c r="Q4" s="2">
        <v>4</v>
      </c>
      <c r="R4" s="2">
        <v>1</v>
      </c>
    </row>
    <row r="5" spans="1:18">
      <c r="A5" s="3">
        <f t="shared" ref="A5:A22" si="1">A4+1</f>
        <v>3</v>
      </c>
      <c r="B5" s="7" t="s">
        <v>9</v>
      </c>
      <c r="C5" s="4" t="s">
        <v>11</v>
      </c>
      <c r="D5" s="4">
        <v>4</v>
      </c>
      <c r="E5" s="4">
        <v>7</v>
      </c>
      <c r="F5" s="4">
        <v>8</v>
      </c>
      <c r="G5" s="4" t="s">
        <v>10</v>
      </c>
      <c r="H5" s="4"/>
      <c r="I5" s="11">
        <v>2000</v>
      </c>
      <c r="J5" s="11">
        <v>0</v>
      </c>
      <c r="K5" s="11">
        <v>10754</v>
      </c>
      <c r="L5" s="11">
        <v>0</v>
      </c>
      <c r="M5" s="11">
        <v>0</v>
      </c>
      <c r="N5" s="11">
        <v>0</v>
      </c>
      <c r="O5" s="4">
        <f t="shared" si="0"/>
        <v>43846</v>
      </c>
      <c r="Q5" s="2">
        <v>4</v>
      </c>
      <c r="R5" s="2">
        <v>1</v>
      </c>
    </row>
    <row r="6" spans="1:18">
      <c r="A6" s="3">
        <f t="shared" si="1"/>
        <v>4</v>
      </c>
      <c r="B6" s="3" t="s">
        <v>12</v>
      </c>
      <c r="C6" s="4" t="s">
        <v>1</v>
      </c>
      <c r="D6" s="4">
        <v>4</v>
      </c>
      <c r="E6" s="4">
        <v>4</v>
      </c>
      <c r="F6" s="4" t="s">
        <v>1</v>
      </c>
      <c r="G6" s="4" t="s">
        <v>10</v>
      </c>
      <c r="H6" s="4"/>
      <c r="I6" s="11">
        <v>2000</v>
      </c>
      <c r="J6" s="11">
        <v>0</v>
      </c>
      <c r="K6" s="11">
        <v>0</v>
      </c>
      <c r="L6" s="11">
        <v>0</v>
      </c>
      <c r="M6" s="11">
        <v>0</v>
      </c>
      <c r="N6" s="11">
        <v>6000</v>
      </c>
      <c r="O6" s="4">
        <f t="shared" si="0"/>
        <v>47846</v>
      </c>
      <c r="Q6" s="2">
        <v>4</v>
      </c>
      <c r="R6" s="2">
        <v>1</v>
      </c>
    </row>
    <row r="7" spans="1:18">
      <c r="A7" s="3">
        <f t="shared" si="1"/>
        <v>5</v>
      </c>
      <c r="B7" s="8" t="s">
        <v>13</v>
      </c>
      <c r="C7" s="4" t="s">
        <v>14</v>
      </c>
      <c r="D7" s="4">
        <v>7</v>
      </c>
      <c r="E7" s="5" t="s">
        <v>1</v>
      </c>
      <c r="F7" s="4">
        <v>9</v>
      </c>
      <c r="G7" s="4" t="s">
        <v>10</v>
      </c>
      <c r="H7" s="4"/>
      <c r="I7" s="11">
        <v>100</v>
      </c>
      <c r="J7" s="11">
        <v>0</v>
      </c>
      <c r="K7" s="11">
        <v>0</v>
      </c>
      <c r="L7" s="11">
        <v>0</v>
      </c>
      <c r="M7" s="11">
        <v>0</v>
      </c>
      <c r="N7" s="11">
        <v>6000</v>
      </c>
      <c r="O7" s="4">
        <f t="shared" si="0"/>
        <v>53746</v>
      </c>
      <c r="Q7" s="2">
        <v>4</v>
      </c>
      <c r="R7" s="2">
        <v>1</v>
      </c>
    </row>
    <row r="8" spans="1:18">
      <c r="A8" s="3">
        <f t="shared" si="1"/>
        <v>6</v>
      </c>
      <c r="B8" s="7" t="s">
        <v>15</v>
      </c>
      <c r="C8" s="9" t="s">
        <v>11</v>
      </c>
      <c r="D8" s="4">
        <v>4</v>
      </c>
      <c r="E8" s="4">
        <v>6</v>
      </c>
      <c r="F8" s="4" t="s">
        <v>11</v>
      </c>
      <c r="G8" s="4" t="s">
        <v>10</v>
      </c>
      <c r="H8" s="4">
        <v>1</v>
      </c>
      <c r="I8" s="11">
        <v>2000</v>
      </c>
      <c r="J8" s="11">
        <v>0</v>
      </c>
      <c r="K8" s="11">
        <v>10754</v>
      </c>
      <c r="L8" s="11">
        <v>0</v>
      </c>
      <c r="M8" s="11">
        <v>0</v>
      </c>
      <c r="N8" s="11">
        <v>5000</v>
      </c>
      <c r="O8" s="4">
        <f t="shared" si="0"/>
        <v>45992</v>
      </c>
      <c r="Q8" s="2">
        <v>4</v>
      </c>
      <c r="R8" s="2">
        <v>1</v>
      </c>
    </row>
    <row r="9" spans="1:18">
      <c r="A9" s="3">
        <f t="shared" si="1"/>
        <v>7</v>
      </c>
      <c r="B9" s="7" t="s">
        <v>41</v>
      </c>
      <c r="C9" s="4" t="s">
        <v>1</v>
      </c>
      <c r="D9" s="4">
        <v>1</v>
      </c>
      <c r="E9" s="4">
        <v>2</v>
      </c>
      <c r="F9" s="4" t="s">
        <v>8</v>
      </c>
      <c r="G9" s="4"/>
      <c r="H9" s="4">
        <v>1</v>
      </c>
      <c r="I9" s="11">
        <v>6000</v>
      </c>
      <c r="J9" s="11">
        <v>3400</v>
      </c>
      <c r="K9" s="11">
        <v>0</v>
      </c>
      <c r="L9" s="11">
        <v>6000</v>
      </c>
      <c r="M9" s="11">
        <v>0</v>
      </c>
      <c r="N9" s="11">
        <v>0</v>
      </c>
      <c r="O9" s="4">
        <f t="shared" si="0"/>
        <v>42592</v>
      </c>
      <c r="Q9" s="2">
        <v>2</v>
      </c>
      <c r="R9" s="2">
        <v>2</v>
      </c>
    </row>
    <row r="10" spans="1:18">
      <c r="A10" s="3">
        <f t="shared" si="1"/>
        <v>8</v>
      </c>
      <c r="B10" s="3" t="s">
        <v>16</v>
      </c>
      <c r="C10" s="4" t="s">
        <v>11</v>
      </c>
      <c r="D10" s="4">
        <v>5</v>
      </c>
      <c r="E10" s="4">
        <v>4</v>
      </c>
      <c r="F10" s="4" t="s">
        <v>11</v>
      </c>
      <c r="G10" s="4" t="s">
        <v>10</v>
      </c>
      <c r="H10" s="4"/>
      <c r="I10" s="11">
        <v>3000</v>
      </c>
      <c r="J10" s="11">
        <v>0</v>
      </c>
      <c r="K10" s="11">
        <v>10754</v>
      </c>
      <c r="L10" s="11">
        <v>0</v>
      </c>
      <c r="M10" s="11">
        <v>0</v>
      </c>
      <c r="N10" s="11">
        <v>6000</v>
      </c>
      <c r="O10" s="4">
        <f t="shared" si="0"/>
        <v>34838</v>
      </c>
      <c r="Q10" s="2">
        <v>4</v>
      </c>
      <c r="R10" s="2">
        <v>1</v>
      </c>
    </row>
    <row r="11" spans="1:18">
      <c r="A11" s="3">
        <f t="shared" si="1"/>
        <v>9</v>
      </c>
      <c r="B11" s="8" t="s">
        <v>31</v>
      </c>
      <c r="C11" s="4" t="s">
        <v>14</v>
      </c>
      <c r="D11" s="4">
        <v>7</v>
      </c>
      <c r="E11" s="5">
        <v>9</v>
      </c>
      <c r="F11" s="4">
        <v>8</v>
      </c>
      <c r="G11" s="4" t="s">
        <v>10</v>
      </c>
      <c r="H11" s="4"/>
      <c r="I11" s="11">
        <v>100</v>
      </c>
      <c r="J11" s="11">
        <v>0</v>
      </c>
      <c r="K11" s="11">
        <v>0</v>
      </c>
      <c r="L11" s="11">
        <v>0</v>
      </c>
      <c r="M11" s="11">
        <v>0</v>
      </c>
      <c r="N11" s="11">
        <v>6000</v>
      </c>
      <c r="O11" s="4">
        <f t="shared" si="0"/>
        <v>40738</v>
      </c>
      <c r="Q11" s="2">
        <v>4</v>
      </c>
      <c r="R11" s="2">
        <v>1</v>
      </c>
    </row>
    <row r="12" spans="1:18">
      <c r="A12" s="3">
        <f t="shared" si="1"/>
        <v>10</v>
      </c>
      <c r="B12" s="3" t="s">
        <v>17</v>
      </c>
      <c r="C12" s="4" t="s">
        <v>14</v>
      </c>
      <c r="D12" s="4">
        <v>3</v>
      </c>
      <c r="E12" s="4">
        <v>5</v>
      </c>
      <c r="F12" s="4">
        <v>9</v>
      </c>
      <c r="G12" s="4" t="s">
        <v>10</v>
      </c>
      <c r="H12" s="4"/>
      <c r="I12" s="11">
        <v>200</v>
      </c>
      <c r="J12" s="11">
        <v>0</v>
      </c>
      <c r="K12" s="11">
        <v>10754</v>
      </c>
      <c r="L12" s="11">
        <v>12000</v>
      </c>
      <c r="M12" s="11">
        <v>0</v>
      </c>
      <c r="N12" s="11">
        <v>6000</v>
      </c>
      <c r="O12" s="4">
        <f t="shared" si="0"/>
        <v>47784</v>
      </c>
      <c r="Q12" s="2">
        <v>4</v>
      </c>
      <c r="R12" s="2">
        <v>1</v>
      </c>
    </row>
    <row r="13" spans="1:18">
      <c r="A13" s="3">
        <f t="shared" si="1"/>
        <v>11</v>
      </c>
      <c r="B13" s="3" t="s">
        <v>18</v>
      </c>
      <c r="C13" s="4" t="s">
        <v>11</v>
      </c>
      <c r="D13" s="4">
        <v>1</v>
      </c>
      <c r="E13" s="4">
        <v>0</v>
      </c>
      <c r="F13" s="4" t="s">
        <v>11</v>
      </c>
      <c r="G13" s="4" t="s">
        <v>10</v>
      </c>
      <c r="H13" s="4"/>
      <c r="I13" s="11">
        <v>2500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4">
        <f t="shared" si="0"/>
        <v>45284</v>
      </c>
      <c r="Q13" s="2">
        <v>4</v>
      </c>
      <c r="R13" s="2">
        <v>1</v>
      </c>
    </row>
    <row r="14" spans="1:18">
      <c r="A14" s="3">
        <f t="shared" si="1"/>
        <v>12</v>
      </c>
      <c r="B14" s="3" t="s">
        <v>19</v>
      </c>
      <c r="C14" s="4" t="s">
        <v>11</v>
      </c>
      <c r="D14" s="4">
        <v>3</v>
      </c>
      <c r="E14" s="4">
        <v>0</v>
      </c>
      <c r="F14" s="4">
        <v>8</v>
      </c>
      <c r="G14" s="4" t="s">
        <v>10</v>
      </c>
      <c r="H14" s="4"/>
      <c r="I14" s="11">
        <v>3000</v>
      </c>
      <c r="J14" s="11">
        <v>0</v>
      </c>
      <c r="K14" s="11">
        <v>10754</v>
      </c>
      <c r="L14" s="11">
        <v>12000</v>
      </c>
      <c r="M14" s="11">
        <v>0</v>
      </c>
      <c r="N14" s="11">
        <v>0</v>
      </c>
      <c r="O14" s="4">
        <f t="shared" si="0"/>
        <v>43530</v>
      </c>
      <c r="Q14" s="2">
        <v>4</v>
      </c>
      <c r="R14" s="2">
        <v>1</v>
      </c>
    </row>
    <row r="15" spans="1:18">
      <c r="A15" s="3">
        <f t="shared" si="1"/>
        <v>13</v>
      </c>
      <c r="B15" s="3" t="s">
        <v>20</v>
      </c>
      <c r="C15" s="4" t="s">
        <v>14</v>
      </c>
      <c r="D15" s="4">
        <v>6</v>
      </c>
      <c r="E15" s="4">
        <v>3</v>
      </c>
      <c r="F15" s="4">
        <v>9</v>
      </c>
      <c r="G15" s="4" t="s">
        <v>10</v>
      </c>
      <c r="H15" s="4"/>
      <c r="I15" s="11">
        <v>200</v>
      </c>
      <c r="J15" s="11">
        <v>0</v>
      </c>
      <c r="K15" s="11">
        <v>0</v>
      </c>
      <c r="L15" s="11">
        <v>24000</v>
      </c>
      <c r="M15" s="11">
        <v>0</v>
      </c>
      <c r="N15" s="11">
        <v>6000</v>
      </c>
      <c r="O15" s="4">
        <f t="shared" si="0"/>
        <v>73330</v>
      </c>
      <c r="Q15" s="2">
        <v>4</v>
      </c>
      <c r="R15" s="2">
        <v>1</v>
      </c>
    </row>
    <row r="16" spans="1:18">
      <c r="A16" s="3">
        <f t="shared" si="1"/>
        <v>14</v>
      </c>
      <c r="B16" s="8" t="s">
        <v>21</v>
      </c>
      <c r="C16" s="4" t="s">
        <v>11</v>
      </c>
      <c r="D16" s="4">
        <v>8</v>
      </c>
      <c r="E16" s="5">
        <v>8</v>
      </c>
      <c r="F16" s="4" t="s">
        <v>11</v>
      </c>
      <c r="G16" s="4" t="s">
        <v>10</v>
      </c>
      <c r="H16" s="4"/>
      <c r="I16" s="11">
        <v>500</v>
      </c>
      <c r="J16" s="11">
        <v>0</v>
      </c>
      <c r="K16" s="11">
        <v>10754</v>
      </c>
      <c r="L16" s="11">
        <v>24000</v>
      </c>
      <c r="M16" s="12"/>
      <c r="N16" s="11">
        <v>6000</v>
      </c>
      <c r="O16" s="4">
        <f t="shared" si="0"/>
        <v>92076</v>
      </c>
      <c r="Q16" s="2">
        <v>4</v>
      </c>
      <c r="R16" s="2">
        <v>1</v>
      </c>
    </row>
    <row r="17" spans="1:18">
      <c r="A17" s="3">
        <f t="shared" si="1"/>
        <v>15</v>
      </c>
      <c r="B17" s="3" t="s">
        <v>22</v>
      </c>
      <c r="C17" s="4" t="s">
        <v>8</v>
      </c>
      <c r="D17" s="4">
        <v>5</v>
      </c>
      <c r="E17" s="4">
        <v>2</v>
      </c>
      <c r="F17" s="4">
        <v>2</v>
      </c>
      <c r="G17" s="4" t="s">
        <v>10</v>
      </c>
      <c r="H17" s="4"/>
      <c r="I17" s="11">
        <v>0</v>
      </c>
      <c r="J17" s="11">
        <v>0</v>
      </c>
      <c r="K17" s="11">
        <v>0</v>
      </c>
      <c r="L17" s="11">
        <v>0</v>
      </c>
      <c r="M17" s="12"/>
      <c r="N17" s="11">
        <v>0</v>
      </c>
      <c r="O17" s="4">
        <f t="shared" si="0"/>
        <v>92076</v>
      </c>
      <c r="Q17" s="2">
        <v>4</v>
      </c>
      <c r="R17" s="2">
        <v>1</v>
      </c>
    </row>
    <row r="18" spans="1:18">
      <c r="A18" s="3">
        <f t="shared" si="1"/>
        <v>16</v>
      </c>
      <c r="B18" s="3" t="s">
        <v>24</v>
      </c>
      <c r="C18" s="4" t="s">
        <v>14</v>
      </c>
      <c r="D18" s="4">
        <v>5</v>
      </c>
      <c r="E18" s="4">
        <v>0</v>
      </c>
      <c r="F18" s="4">
        <v>9</v>
      </c>
      <c r="G18" s="4" t="s">
        <v>10</v>
      </c>
      <c r="H18" s="4">
        <v>1</v>
      </c>
      <c r="I18" s="11">
        <v>300</v>
      </c>
      <c r="J18" s="11">
        <v>0</v>
      </c>
      <c r="K18" s="11">
        <v>10754</v>
      </c>
      <c r="L18" s="11">
        <v>12000</v>
      </c>
      <c r="M18" s="11">
        <v>5000</v>
      </c>
      <c r="N18" s="11">
        <v>5000</v>
      </c>
      <c r="O18" s="4">
        <f t="shared" si="0"/>
        <v>103022</v>
      </c>
      <c r="Q18" s="2">
        <v>4</v>
      </c>
      <c r="R18" s="2">
        <v>1</v>
      </c>
    </row>
    <row r="19" spans="1:18">
      <c r="A19" s="3">
        <f t="shared" si="1"/>
        <v>17</v>
      </c>
      <c r="B19" s="3" t="s">
        <v>25</v>
      </c>
      <c r="C19" s="4" t="s">
        <v>14</v>
      </c>
      <c r="D19" s="4">
        <v>3</v>
      </c>
      <c r="E19" s="4">
        <v>3</v>
      </c>
      <c r="F19" s="4" t="s">
        <v>1</v>
      </c>
      <c r="G19" s="4" t="s">
        <v>26</v>
      </c>
      <c r="H19" s="4"/>
      <c r="I19" s="11">
        <v>500</v>
      </c>
      <c r="J19" s="11">
        <v>0</v>
      </c>
      <c r="K19" s="11">
        <v>0</v>
      </c>
      <c r="L19" s="11">
        <v>12000</v>
      </c>
      <c r="M19" s="11">
        <v>25000</v>
      </c>
      <c r="N19" s="11">
        <v>0</v>
      </c>
      <c r="O19" s="4">
        <f t="shared" si="0"/>
        <v>139522</v>
      </c>
      <c r="Q19" s="2">
        <v>2</v>
      </c>
      <c r="R19" s="2">
        <v>2</v>
      </c>
    </row>
    <row r="20" spans="1:18">
      <c r="A20" s="3">
        <f t="shared" si="1"/>
        <v>18</v>
      </c>
      <c r="B20" s="3" t="s">
        <v>27</v>
      </c>
      <c r="C20" s="5">
        <v>0</v>
      </c>
      <c r="D20" s="4">
        <v>7</v>
      </c>
      <c r="E20" s="5" t="s">
        <v>1</v>
      </c>
      <c r="F20" s="4">
        <v>6</v>
      </c>
      <c r="G20" s="4" t="s">
        <v>10</v>
      </c>
      <c r="H20" s="4"/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4">
        <f t="shared" si="0"/>
        <v>139522</v>
      </c>
      <c r="Q20" s="2">
        <v>4</v>
      </c>
      <c r="R20" s="2">
        <v>0</v>
      </c>
    </row>
    <row r="21" spans="1:18">
      <c r="A21" s="3">
        <f t="shared" si="1"/>
        <v>19</v>
      </c>
      <c r="B21" s="3" t="s">
        <v>30</v>
      </c>
      <c r="C21" s="4" t="s">
        <v>14</v>
      </c>
      <c r="D21" s="4">
        <v>7</v>
      </c>
      <c r="E21" s="4">
        <v>7</v>
      </c>
      <c r="F21" s="4" t="s">
        <v>23</v>
      </c>
      <c r="G21" s="4" t="s">
        <v>10</v>
      </c>
      <c r="H21" s="4"/>
      <c r="I21" s="11">
        <v>500</v>
      </c>
      <c r="J21" s="11">
        <v>0</v>
      </c>
      <c r="K21" s="11">
        <v>10754</v>
      </c>
      <c r="L21" s="11">
        <v>18000</v>
      </c>
      <c r="M21" s="11">
        <v>0</v>
      </c>
      <c r="N21" s="11">
        <v>6000</v>
      </c>
      <c r="O21" s="4">
        <f t="shared" si="0"/>
        <v>152268</v>
      </c>
      <c r="Q21" s="2">
        <v>4</v>
      </c>
      <c r="R21" s="2">
        <v>1</v>
      </c>
    </row>
    <row r="22" spans="1:18">
      <c r="A22" s="3">
        <f t="shared" si="1"/>
        <v>20</v>
      </c>
      <c r="B22" s="3" t="s">
        <v>28</v>
      </c>
      <c r="C22" s="4" t="s">
        <v>1</v>
      </c>
      <c r="D22" s="4">
        <v>8</v>
      </c>
      <c r="E22" s="4">
        <v>9</v>
      </c>
      <c r="F22" s="4" t="s">
        <v>1</v>
      </c>
      <c r="G22" s="4" t="s">
        <v>10</v>
      </c>
      <c r="H22" s="4"/>
      <c r="I22" s="11"/>
      <c r="J22" s="11"/>
      <c r="K22" s="11"/>
      <c r="L22" s="11"/>
      <c r="M22" s="11"/>
      <c r="N22" s="11"/>
      <c r="O22" s="4">
        <f t="shared" si="0"/>
        <v>152268</v>
      </c>
      <c r="Q22" s="2">
        <v>1</v>
      </c>
      <c r="R22" s="2">
        <v>0</v>
      </c>
    </row>
    <row r="23" spans="1:18">
      <c r="A23" s="14"/>
      <c r="B23" s="14"/>
      <c r="C23" s="15"/>
      <c r="D23" s="15"/>
      <c r="E23" s="15"/>
      <c r="F23" s="15"/>
      <c r="G23" s="15"/>
      <c r="H23" s="15"/>
      <c r="I23" s="16">
        <f>SUM(I2:I22)</f>
        <v>22900</v>
      </c>
      <c r="J23" s="16">
        <f t="shared" ref="J23:N23" si="2">SUM(J2:J22)</f>
        <v>6800</v>
      </c>
      <c r="K23" s="16">
        <f t="shared" si="2"/>
        <v>86032</v>
      </c>
      <c r="L23" s="16">
        <f t="shared" si="2"/>
        <v>162000</v>
      </c>
      <c r="M23" s="16">
        <f t="shared" si="2"/>
        <v>30000</v>
      </c>
      <c r="N23" s="16">
        <f t="shared" si="2"/>
        <v>76000</v>
      </c>
      <c r="O23" s="15"/>
      <c r="P23" s="1" t="s">
        <v>44</v>
      </c>
      <c r="Q23" s="2">
        <f>SUM(Q2:Q22)</f>
        <v>72</v>
      </c>
      <c r="R23" s="2">
        <f>SUM(R3:R22)</f>
        <v>23</v>
      </c>
    </row>
    <row r="24" spans="1:18">
      <c r="J24" s="1" t="s">
        <v>34</v>
      </c>
      <c r="K24" s="1">
        <f>SUM(I2:K22)</f>
        <v>115732</v>
      </c>
      <c r="M24" s="1" t="s">
        <v>38</v>
      </c>
      <c r="N24" s="1">
        <f>SUM(L2:N22)</f>
        <v>268000</v>
      </c>
    </row>
  </sheetData>
  <pageMargins left="0.23622047244094491" right="0.23622047244094491" top="0.74803149606299213" bottom="0.74803149606299213" header="0.31496062992125984" footer="0.31496062992125984"/>
  <pageSetup paperSize="9" scale="95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Natasha</cp:lastModifiedBy>
  <cp:lastPrinted>2011-09-19T18:15:54Z</cp:lastPrinted>
  <dcterms:created xsi:type="dcterms:W3CDTF">2011-09-16T21:05:19Z</dcterms:created>
  <dcterms:modified xsi:type="dcterms:W3CDTF">2011-09-20T18:17:39Z</dcterms:modified>
</cp:coreProperties>
</file>